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T27" i="1" l="1"/>
  <c r="T24" i="1"/>
  <c r="O24" i="1"/>
  <c r="T21" i="1"/>
  <c r="T20" i="1"/>
  <c r="T19" i="1"/>
  <c r="O21" i="1"/>
  <c r="O20" i="1"/>
  <c r="O19" i="1"/>
  <c r="AB20" i="1"/>
  <c r="AC20" i="1" s="1"/>
  <c r="J20" i="1"/>
  <c r="T16" i="1"/>
  <c r="O16" i="1"/>
  <c r="AE20" i="1" l="1"/>
  <c r="AD20" i="1"/>
  <c r="T17" i="1"/>
  <c r="O17" i="1"/>
  <c r="I28" i="1"/>
  <c r="K28" i="1"/>
  <c r="L28" i="1"/>
  <c r="M28" i="1"/>
  <c r="N28" i="1"/>
  <c r="P28" i="1"/>
  <c r="Q28" i="1"/>
  <c r="R28" i="1"/>
  <c r="S28" i="1"/>
  <c r="T28" i="1"/>
  <c r="U28" i="1"/>
  <c r="V28" i="1"/>
  <c r="W28" i="1"/>
  <c r="X28" i="1"/>
  <c r="H28" i="1"/>
  <c r="O27" i="1"/>
  <c r="O28" i="1" s="1"/>
  <c r="AB27" i="1"/>
  <c r="AC27" i="1" s="1"/>
  <c r="I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H25" i="1"/>
  <c r="AB21" i="1"/>
  <c r="AC21" i="1" s="1"/>
  <c r="J27" i="1"/>
  <c r="J28" i="1" s="1"/>
  <c r="I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H22" i="1"/>
  <c r="J21" i="1"/>
  <c r="P17" i="1"/>
  <c r="Q17" i="1"/>
  <c r="R17" i="1"/>
  <c r="S17" i="1"/>
  <c r="U17" i="1"/>
  <c r="V17" i="1"/>
  <c r="V29" i="1" s="1"/>
  <c r="W17" i="1"/>
  <c r="X17" i="1"/>
  <c r="X29" i="1" s="1"/>
  <c r="I17" i="1"/>
  <c r="L17" i="1"/>
  <c r="M17" i="1"/>
  <c r="N17" i="1"/>
  <c r="K17" i="1"/>
  <c r="J16" i="1"/>
  <c r="H17" i="1"/>
  <c r="J19" i="1"/>
  <c r="J24" i="1"/>
  <c r="J25" i="1" s="1"/>
  <c r="N29" i="1" l="1"/>
  <c r="L29" i="1"/>
  <c r="S29" i="1"/>
  <c r="Q29" i="1"/>
  <c r="T29" i="1"/>
  <c r="I29" i="1"/>
  <c r="W29" i="1"/>
  <c r="U29" i="1"/>
  <c r="R29" i="1"/>
  <c r="P29" i="1"/>
  <c r="O29" i="1"/>
  <c r="K29" i="1"/>
  <c r="M29" i="1"/>
  <c r="H29" i="1"/>
  <c r="AD27" i="1"/>
  <c r="AE27" i="1" s="1"/>
  <c r="AD21" i="1"/>
  <c r="AE21" i="1" s="1"/>
  <c r="J22" i="1"/>
  <c r="J17" i="1"/>
  <c r="AB17" i="1"/>
  <c r="AC17" i="1" s="1"/>
  <c r="AD17" i="1" s="1"/>
  <c r="AE17" i="1" s="1"/>
  <c r="AI17" i="1"/>
  <c r="AJ17" i="1" s="1"/>
  <c r="AK17" i="1" s="1"/>
  <c r="AL17" i="1" s="1"/>
  <c r="AB18" i="1"/>
  <c r="AC18" i="1" s="1"/>
  <c r="AI18" i="1"/>
  <c r="AJ18" i="1" s="1"/>
  <c r="AB19" i="1"/>
  <c r="AC19" i="1" s="1"/>
  <c r="AD19" i="1" s="1"/>
  <c r="AE19" i="1" s="1"/>
  <c r="AI19" i="1"/>
  <c r="AJ19" i="1" s="1"/>
  <c r="AK19" i="1" s="1"/>
  <c r="AL19" i="1" s="1"/>
  <c r="AB22" i="1"/>
  <c r="AC22" i="1" s="1"/>
  <c r="AI22" i="1"/>
  <c r="AJ22" i="1" s="1"/>
  <c r="AB23" i="1"/>
  <c r="AC23" i="1" s="1"/>
  <c r="AD23" i="1" s="1"/>
  <c r="AE23" i="1" s="1"/>
  <c r="AI23" i="1"/>
  <c r="AJ23" i="1" s="1"/>
  <c r="AK23" i="1" s="1"/>
  <c r="AL23" i="1" s="1"/>
  <c r="AB24" i="1"/>
  <c r="AC24" i="1" s="1"/>
  <c r="AI24" i="1"/>
  <c r="AJ24" i="1" s="1"/>
  <c r="J29" i="1" l="1"/>
  <c r="AD24" i="1"/>
  <c r="AE24" i="1" s="1"/>
  <c r="AD22" i="1"/>
  <c r="AE22" i="1" s="1"/>
  <c r="AD18" i="1"/>
  <c r="AE18" i="1" s="1"/>
  <c r="AK24" i="1"/>
  <c r="AL24" i="1" s="1"/>
  <c r="AK22" i="1"/>
  <c r="AL22" i="1" s="1"/>
  <c r="AK18" i="1"/>
  <c r="AL18" i="1" s="1"/>
  <c r="AI16" i="1"/>
  <c r="AJ16" i="1" s="1"/>
  <c r="AK16" i="1" s="1"/>
  <c r="AB16" i="1"/>
  <c r="AC16" i="1" s="1"/>
  <c r="AD16" i="1" s="1"/>
  <c r="AL16" i="1" l="1"/>
  <c r="AE16" i="1"/>
</calcChain>
</file>

<file path=xl/sharedStrings.xml><?xml version="1.0" encoding="utf-8"?>
<sst xmlns="http://schemas.openxmlformats.org/spreadsheetml/2006/main" count="125" uniqueCount="71">
  <si>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</si>
  <si>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</si>
  <si>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</si>
  <si>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</si>
  <si>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</si>
  <si>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</si>
  <si>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</si>
  <si>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</si>
  <si>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</si>
  <si>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</si>
  <si>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</si>
  <si>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</si>
  <si>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</si>
  <si>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</si>
  <si>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</si>
  <si>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</si>
  <si>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</si>
  <si>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</si>
  <si>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</si>
  <si>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</si>
  <si>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</si>
  <si>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</si>
  <si>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</si>
  <si>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</si>
  <si>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</si>
  <si>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</si>
  <si>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</si>
  <si>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</si>
  <si>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</si>
  <si>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</si>
  <si>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</si>
  <si>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</si>
  <si>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</si>
  <si>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</si>
  <si>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</si>
  <si>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</si>
  <si>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</si>
  <si>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</si>
  <si>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</si>
  <si>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</si>
  <si>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</si>
  <si>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</si>
  <si>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</si>
  <si>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</si>
  <si>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</si>
  <si>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</si>
  <si>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х</t>
  </si>
  <si>
    <t xml:space="preserve">4. Развитие энергообеспечения (распределительных газовых сетей) 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</si>
  <si>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</si>
  <si>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</si>
  <si>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</si>
  <si>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</si>
  <si>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</si>
  <si>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Молчановский район</t>
  </si>
  <si>
    <t>Итого по мероприятию</t>
  </si>
  <si>
    <t xml:space="preserve"> - </t>
  </si>
  <si>
    <t>Комплексное развитие села Нарга Наргинского сельского поселения Молчановского района Томской области</t>
  </si>
  <si>
    <t>Капитальный ремонт Дома культуры с.Нарга</t>
  </si>
  <si>
    <t>село Нарга</t>
  </si>
  <si>
    <t>Решение Совета Наргинского сельского поселения от 13.11.2013 № 27 «Об утверждении проекта Генерального плана и правил землепользования и застройки Наргинского сельского поселения»</t>
  </si>
  <si>
    <r>
      <rPr>
        <sz val="7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1.  Капитальный ремонт объектов культурной сферы</t>
    </r>
  </si>
  <si>
    <t xml:space="preserve">Разработка ПСД в 2020 году </t>
  </si>
  <si>
    <t>Приобретение  мебели, светового и звукового оборудования в Дом культуры с.Нарга</t>
  </si>
  <si>
    <t>Оснащение видеонаблюдением Дома культуры с.Нарга</t>
  </si>
  <si>
    <t>Приобретение светодиодного экрана в Дом культуры с.Нарга</t>
  </si>
  <si>
    <t>2. Приобретение новой техники и оборудования для обеспечения функционирования существующих объектов социальной и культурной сферы</t>
  </si>
  <si>
    <t>3. Развитие водоснабжения</t>
  </si>
  <si>
    <t>Реконструкция водозабора и ремонт водонапорной башни в с.Нарга</t>
  </si>
  <si>
    <t>2020-2022 годы</t>
  </si>
  <si>
    <t>Установка АИТ (Газовой модульной котельной) и сетей газоснабжения для нужд школы с. Нарга</t>
  </si>
  <si>
    <t>2020-2021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</si>
</sst>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6"/>
  <sheetViews>
    <sheetView tabSelected="1" view="pageBreakPreview" topLeftCell="A22" zoomScale="60" zoomScaleNormal="75" workbookViewId="0">
      <selection activeCell="H29" sqref="H29"/>
    </sheetView>
  </sheetViews>
  <sheetFormatPr defaultRowHeight="15" x14ac:dyDescent="0.25"/>
  <cols>
    <col min="1" max="1" width="6.140625" style="2" customWidth="1"/>
    <col min="2" max="2" width="22.5703125" customWidth="1"/>
    <col min="3" max="3" width="14.28515625" customWidth="1"/>
    <col min="4" max="4" width="25.425781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14" width="11.140625" style="1" bestFit="1" customWidth="1"/>
    <col min="15" max="19" width="11" style="1" bestFit="1" customWidth="1"/>
    <col min="20" max="21" width="12.140625" style="1" bestFit="1" customWidth="1"/>
    <col min="22" max="24" width="11.140625" style="1" bestFit="1" customWidth="1"/>
    <col min="25" max="25" width="11" style="1" customWidth="1"/>
    <col min="26" max="26" width="14.5703125" style="22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2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</cols>
  <sheetData>
    <row r="1" spans="1:38" ht="18.75" x14ac:dyDescent="0.3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16"/>
    </row>
    <row r="2" spans="1:38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8" ht="18.75" x14ac:dyDescent="0.3">
      <c r="A3" s="59" t="s">
        <v>56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/>
    </row>
    <row r="4" spans="1:38" x14ac:dyDescent="0.25">
      <c r="A4" s="52" t="s">
        <v>15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17"/>
    </row>
    <row r="5" spans="1:38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8" ht="18.75" x14ac:dyDescent="0.3">
      <c r="A6" s="55" t="s">
        <v>25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18"/>
    </row>
    <row r="7" spans="1:38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17"/>
    </row>
    <row r="8" spans="1:38" ht="18.75" x14ac:dyDescent="0.3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6"/>
    </row>
    <row r="9" spans="1:38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8" s="12" customFormat="1" ht="15" customHeight="1" x14ac:dyDescent="0.2">
      <c r="A10" s="54" t="s">
        <v>26</v>
      </c>
      <c r="B10" s="54" t="s">
        <v>27</v>
      </c>
      <c r="C10" s="54" t="s">
        <v>0</v>
      </c>
      <c r="D10" s="54" t="s">
        <v>28</v>
      </c>
      <c r="E10" s="54" t="s">
        <v>18</v>
      </c>
      <c r="F10" s="54" t="s">
        <v>29</v>
      </c>
      <c r="G10" s="54" t="s">
        <v>30</v>
      </c>
      <c r="H10" s="54" t="s">
        <v>31</v>
      </c>
      <c r="I10" s="54" t="s">
        <v>19</v>
      </c>
      <c r="J10" s="54" t="s">
        <v>20</v>
      </c>
      <c r="K10" s="54"/>
      <c r="L10" s="54"/>
      <c r="M10" s="54"/>
      <c r="N10" s="54"/>
      <c r="O10" s="54" t="s">
        <v>20</v>
      </c>
      <c r="P10" s="54"/>
      <c r="Q10" s="54"/>
      <c r="R10" s="54"/>
      <c r="S10" s="54"/>
      <c r="T10" s="54" t="s">
        <v>20</v>
      </c>
      <c r="U10" s="54"/>
      <c r="V10" s="54"/>
      <c r="W10" s="54"/>
      <c r="X10" s="54"/>
      <c r="Y10" s="20"/>
      <c r="Z10" s="19"/>
      <c r="AG10" s="19"/>
    </row>
    <row r="11" spans="1:38" s="13" customFormat="1" ht="57.75" customHeight="1" x14ac:dyDescent="0.2">
      <c r="A11" s="54"/>
      <c r="B11" s="54"/>
      <c r="C11" s="54"/>
      <c r="D11" s="54"/>
      <c r="E11" s="54"/>
      <c r="F11" s="54"/>
      <c r="G11" s="54"/>
      <c r="H11" s="54"/>
      <c r="I11" s="54" t="s">
        <v>21</v>
      </c>
      <c r="J11" s="54" t="s">
        <v>22</v>
      </c>
      <c r="K11" s="54"/>
      <c r="L11" s="54"/>
      <c r="M11" s="54"/>
      <c r="N11" s="54"/>
      <c r="O11" s="54" t="s">
        <v>23</v>
      </c>
      <c r="P11" s="54"/>
      <c r="Q11" s="54"/>
      <c r="R11" s="54"/>
      <c r="S11" s="54"/>
      <c r="T11" s="54" t="s">
        <v>24</v>
      </c>
      <c r="U11" s="54"/>
      <c r="V11" s="54"/>
      <c r="W11" s="54"/>
      <c r="X11" s="54"/>
      <c r="Y11" s="20"/>
      <c r="Z11" s="24"/>
      <c r="AG11" s="24"/>
    </row>
    <row r="12" spans="1:38" s="13" customFormat="1" ht="1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 t="s">
        <v>1</v>
      </c>
      <c r="K12" s="54" t="s">
        <v>2</v>
      </c>
      <c r="L12" s="54"/>
      <c r="M12" s="54"/>
      <c r="N12" s="54"/>
      <c r="O12" s="54" t="s">
        <v>1</v>
      </c>
      <c r="P12" s="54" t="s">
        <v>2</v>
      </c>
      <c r="Q12" s="54"/>
      <c r="R12" s="54"/>
      <c r="S12" s="54"/>
      <c r="T12" s="54" t="s">
        <v>1</v>
      </c>
      <c r="U12" s="54" t="s">
        <v>3</v>
      </c>
      <c r="V12" s="54"/>
      <c r="W12" s="54"/>
      <c r="X12" s="54"/>
      <c r="Y12" s="20"/>
      <c r="Z12" s="24"/>
      <c r="AG12" s="24"/>
    </row>
    <row r="13" spans="1:38" s="13" customFormat="1" ht="33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11" t="s">
        <v>32</v>
      </c>
      <c r="L13" s="11" t="s">
        <v>33</v>
      </c>
      <c r="M13" s="11" t="s">
        <v>34</v>
      </c>
      <c r="N13" s="11" t="s">
        <v>35</v>
      </c>
      <c r="O13" s="54"/>
      <c r="P13" s="11" t="s">
        <v>4</v>
      </c>
      <c r="Q13" s="11" t="s">
        <v>5</v>
      </c>
      <c r="R13" s="11" t="s">
        <v>6</v>
      </c>
      <c r="S13" s="11" t="s">
        <v>7</v>
      </c>
      <c r="T13" s="54"/>
      <c r="U13" s="11" t="s">
        <v>4</v>
      </c>
      <c r="V13" s="11" t="s">
        <v>5</v>
      </c>
      <c r="W13" s="11" t="s">
        <v>6</v>
      </c>
      <c r="X13" s="11" t="s">
        <v>7</v>
      </c>
      <c r="Y13" s="20"/>
      <c r="Z13" s="24"/>
      <c r="AG13" s="24"/>
    </row>
    <row r="14" spans="1:38" s="14" customFormat="1" ht="12.75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20"/>
      <c r="Z14" s="25"/>
      <c r="AG14" s="25"/>
    </row>
    <row r="15" spans="1:38" s="12" customFormat="1" ht="13.5" customHeight="1" x14ac:dyDescent="0.2">
      <c r="A15" s="66" t="s">
        <v>60</v>
      </c>
      <c r="B15" s="67"/>
      <c r="C15" s="67"/>
      <c r="D15" s="67"/>
      <c r="E15" s="67"/>
      <c r="F15" s="67"/>
      <c r="G15" s="67"/>
      <c r="H15" s="67"/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9"/>
      <c r="Y15" s="20"/>
      <c r="Z15" s="19"/>
      <c r="AG15" s="19"/>
    </row>
    <row r="16" spans="1:38" s="12" customFormat="1" ht="121.5" customHeight="1" x14ac:dyDescent="0.2">
      <c r="A16" s="31">
        <v>1</v>
      </c>
      <c r="B16" s="46" t="s">
        <v>53</v>
      </c>
      <c r="C16" s="31" t="s">
        <v>58</v>
      </c>
      <c r="D16" s="46" t="s">
        <v>57</v>
      </c>
      <c r="E16" s="31" t="s">
        <v>59</v>
      </c>
      <c r="F16" s="31" t="s">
        <v>61</v>
      </c>
      <c r="G16" s="31">
        <v>2021</v>
      </c>
      <c r="H16" s="15">
        <v>8600</v>
      </c>
      <c r="I16" s="15">
        <v>8000</v>
      </c>
      <c r="J16" s="32">
        <f>K16+L16+M16+N16</f>
        <v>600</v>
      </c>
      <c r="K16" s="15"/>
      <c r="L16" s="15"/>
      <c r="M16" s="15">
        <v>600</v>
      </c>
      <c r="N16" s="15"/>
      <c r="O16" s="32">
        <f>P16+Q16+R16+S16</f>
        <v>8000</v>
      </c>
      <c r="P16" s="15">
        <v>7220</v>
      </c>
      <c r="Q16" s="15">
        <v>380</v>
      </c>
      <c r="R16" s="15">
        <v>400</v>
      </c>
      <c r="S16" s="15">
        <v>0</v>
      </c>
      <c r="T16" s="32">
        <f>U16+V16+W16+X16</f>
        <v>0</v>
      </c>
      <c r="U16" s="15"/>
      <c r="V16" s="15"/>
      <c r="W16" s="15"/>
      <c r="X16" s="15"/>
      <c r="Y16" s="20"/>
      <c r="Z16" s="23">
        <v>8000</v>
      </c>
      <c r="AB16" s="19">
        <f>SUM(Z16*5/100)</f>
        <v>400</v>
      </c>
      <c r="AC16" s="19">
        <f>SUM(Z16-AB16)</f>
        <v>7600</v>
      </c>
      <c r="AD16" s="19">
        <f t="shared" ref="AD16" si="0">SUM(AC16*5/100)</f>
        <v>380</v>
      </c>
      <c r="AE16" s="19">
        <f t="shared" ref="AE16" si="1">SUM(AC16-AD16)</f>
        <v>7220</v>
      </c>
      <c r="AG16" s="23">
        <v>33872.699999999997</v>
      </c>
      <c r="AI16" s="19">
        <f>SUM(AG16*5/100)</f>
        <v>1693.635</v>
      </c>
      <c r="AJ16" s="19">
        <f>SUM(AG16-AI16)</f>
        <v>32179.064999999999</v>
      </c>
      <c r="AK16" s="19">
        <f t="shared" ref="AK16" si="2">SUM(AJ16*5/100)</f>
        <v>1608.9532499999998</v>
      </c>
      <c r="AL16" s="19">
        <f t="shared" ref="AL16" si="3">SUM(AJ16-AK16)</f>
        <v>30570.11175</v>
      </c>
    </row>
    <row r="17" spans="1:38" s="12" customFormat="1" ht="12.75" x14ac:dyDescent="0.2">
      <c r="A17" s="34"/>
      <c r="B17" s="34" t="s">
        <v>8</v>
      </c>
      <c r="C17" s="34" t="s">
        <v>8</v>
      </c>
      <c r="D17" s="34" t="s">
        <v>8</v>
      </c>
      <c r="E17" s="34" t="s">
        <v>8</v>
      </c>
      <c r="F17" s="34" t="s">
        <v>8</v>
      </c>
      <c r="G17" s="34" t="s">
        <v>8</v>
      </c>
      <c r="H17" s="35">
        <f>SUM(H16:H16)</f>
        <v>8600</v>
      </c>
      <c r="I17" s="35">
        <f>SUM(I16:I16)</f>
        <v>8000</v>
      </c>
      <c r="J17" s="35">
        <f>K17+L17+M17+N17</f>
        <v>600</v>
      </c>
      <c r="K17" s="35">
        <f>K16</f>
        <v>0</v>
      </c>
      <c r="L17" s="35">
        <f t="shared" ref="L17:N17" si="4">L16</f>
        <v>0</v>
      </c>
      <c r="M17" s="35">
        <f t="shared" si="4"/>
        <v>600</v>
      </c>
      <c r="N17" s="35">
        <f t="shared" si="4"/>
        <v>0</v>
      </c>
      <c r="O17" s="35">
        <f t="shared" ref="O17" si="5">O16</f>
        <v>8000</v>
      </c>
      <c r="P17" s="35">
        <f t="shared" ref="P17" si="6">P16</f>
        <v>7220</v>
      </c>
      <c r="Q17" s="35">
        <f t="shared" ref="Q17" si="7">Q16</f>
        <v>380</v>
      </c>
      <c r="R17" s="35">
        <f t="shared" ref="R17" si="8">R16</f>
        <v>400</v>
      </c>
      <c r="S17" s="35">
        <f t="shared" ref="S17" si="9">S16</f>
        <v>0</v>
      </c>
      <c r="T17" s="35">
        <f t="shared" ref="T17" si="10">T16</f>
        <v>0</v>
      </c>
      <c r="U17" s="35">
        <f t="shared" ref="U17" si="11">U16</f>
        <v>0</v>
      </c>
      <c r="V17" s="35">
        <f t="shared" ref="V17" si="12">V16</f>
        <v>0</v>
      </c>
      <c r="W17" s="35">
        <f t="shared" ref="W17" si="13">W16</f>
        <v>0</v>
      </c>
      <c r="X17" s="35">
        <f t="shared" ref="X17" si="14">X16</f>
        <v>0</v>
      </c>
      <c r="Y17" s="20"/>
      <c r="Z17" s="23">
        <v>39952</v>
      </c>
      <c r="AB17" s="19">
        <f t="shared" ref="AB17:AB24" si="15">SUM(Z17*5/100)</f>
        <v>1997.6</v>
      </c>
      <c r="AC17" s="19">
        <f t="shared" ref="AC17:AC24" si="16">SUM(Z17-AB17)</f>
        <v>37954.400000000001</v>
      </c>
      <c r="AD17" s="19">
        <f t="shared" ref="AD17:AD24" si="17">SUM(AC17*5/100)</f>
        <v>1897.72</v>
      </c>
      <c r="AE17" s="19">
        <f t="shared" ref="AE17:AE24" si="18">SUM(AC17-AD17)</f>
        <v>36056.68</v>
      </c>
      <c r="AG17" s="23"/>
      <c r="AI17" s="19">
        <f t="shared" ref="AI17:AI24" si="19">SUM(AG17*5/100)</f>
        <v>0</v>
      </c>
      <c r="AJ17" s="19">
        <f t="shared" ref="AJ17:AJ24" si="20">SUM(AG17-AI17)</f>
        <v>0</v>
      </c>
      <c r="AK17" s="19">
        <f t="shared" ref="AK17:AK24" si="21">SUM(AJ17*5/100)</f>
        <v>0</v>
      </c>
      <c r="AL17" s="19">
        <f t="shared" ref="AL17:AL24" si="22">SUM(AJ17-AK17)</f>
        <v>0</v>
      </c>
    </row>
    <row r="18" spans="1:38" s="12" customFormat="1" ht="14.25" customHeight="1" x14ac:dyDescent="0.2">
      <c r="A18" s="70" t="s">
        <v>65</v>
      </c>
      <c r="B18" s="71"/>
      <c r="C18" s="71"/>
      <c r="D18" s="71"/>
      <c r="E18" s="71"/>
      <c r="F18" s="71"/>
      <c r="G18" s="71"/>
      <c r="H18" s="71"/>
      <c r="I18" s="71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3"/>
      <c r="Y18" s="20"/>
      <c r="Z18" s="23">
        <v>11016.7</v>
      </c>
      <c r="AB18" s="19">
        <f t="shared" si="15"/>
        <v>550.83500000000004</v>
      </c>
      <c r="AC18" s="19">
        <f t="shared" si="16"/>
        <v>10465.865000000002</v>
      </c>
      <c r="AD18" s="19">
        <f t="shared" si="17"/>
        <v>523.29325000000017</v>
      </c>
      <c r="AE18" s="19">
        <f t="shared" si="18"/>
        <v>9942.571750000001</v>
      </c>
      <c r="AG18" s="23"/>
      <c r="AI18" s="19">
        <f t="shared" si="19"/>
        <v>0</v>
      </c>
      <c r="AJ18" s="19">
        <f t="shared" si="20"/>
        <v>0</v>
      </c>
      <c r="AK18" s="19">
        <f t="shared" si="21"/>
        <v>0</v>
      </c>
      <c r="AL18" s="19">
        <f t="shared" si="22"/>
        <v>0</v>
      </c>
    </row>
    <row r="19" spans="1:38" s="12" customFormat="1" ht="126.75" customHeight="1" x14ac:dyDescent="0.2">
      <c r="A19" s="48">
        <v>2</v>
      </c>
      <c r="B19" s="31" t="s">
        <v>53</v>
      </c>
      <c r="C19" s="31" t="s">
        <v>58</v>
      </c>
      <c r="D19" s="46" t="s">
        <v>62</v>
      </c>
      <c r="E19" s="31" t="s">
        <v>59</v>
      </c>
      <c r="F19" s="31" t="s">
        <v>55</v>
      </c>
      <c r="G19" s="39">
        <v>2021</v>
      </c>
      <c r="H19" s="15">
        <v>2500</v>
      </c>
      <c r="I19" s="15">
        <v>2500</v>
      </c>
      <c r="J19" s="37">
        <f>K19+L19+M19+N19</f>
        <v>0</v>
      </c>
      <c r="K19" s="36"/>
      <c r="L19" s="36"/>
      <c r="M19" s="36"/>
      <c r="N19" s="36"/>
      <c r="O19" s="37">
        <f>P19+Q19+R19+S19</f>
        <v>2500</v>
      </c>
      <c r="P19" s="15">
        <v>2256.25</v>
      </c>
      <c r="Q19" s="15">
        <v>118.75</v>
      </c>
      <c r="R19" s="15">
        <v>125</v>
      </c>
      <c r="S19" s="15">
        <v>0</v>
      </c>
      <c r="T19" s="37">
        <f>U19+V19+W19+X19</f>
        <v>0</v>
      </c>
      <c r="U19" s="15"/>
      <c r="V19" s="15"/>
      <c r="W19" s="15"/>
      <c r="X19" s="15"/>
      <c r="Y19" s="20"/>
      <c r="Z19" s="23">
        <v>2500</v>
      </c>
      <c r="AB19" s="19">
        <f t="shared" si="15"/>
        <v>125</v>
      </c>
      <c r="AC19" s="19">
        <f t="shared" si="16"/>
        <v>2375</v>
      </c>
      <c r="AD19" s="19">
        <f t="shared" si="17"/>
        <v>118.75</v>
      </c>
      <c r="AE19" s="19">
        <f t="shared" si="18"/>
        <v>2256.25</v>
      </c>
      <c r="AG19" s="23"/>
      <c r="AI19" s="19">
        <f t="shared" si="19"/>
        <v>0</v>
      </c>
      <c r="AJ19" s="19">
        <f t="shared" si="20"/>
        <v>0</v>
      </c>
      <c r="AK19" s="19">
        <f t="shared" si="21"/>
        <v>0</v>
      </c>
      <c r="AL19" s="19">
        <f t="shared" si="22"/>
        <v>0</v>
      </c>
    </row>
    <row r="20" spans="1:38" s="12" customFormat="1" ht="126.75" customHeight="1" x14ac:dyDescent="0.2">
      <c r="A20" s="48">
        <v>3</v>
      </c>
      <c r="B20" s="31" t="s">
        <v>53</v>
      </c>
      <c r="C20" s="31" t="s">
        <v>58</v>
      </c>
      <c r="D20" s="46" t="s">
        <v>63</v>
      </c>
      <c r="E20" s="31" t="s">
        <v>59</v>
      </c>
      <c r="F20" s="31" t="s">
        <v>55</v>
      </c>
      <c r="G20" s="39">
        <v>2021</v>
      </c>
      <c r="H20" s="15">
        <v>200</v>
      </c>
      <c r="I20" s="15">
        <v>200</v>
      </c>
      <c r="J20" s="37">
        <f>K20+L20+M20+N20</f>
        <v>0</v>
      </c>
      <c r="K20" s="36"/>
      <c r="L20" s="36"/>
      <c r="M20" s="36"/>
      <c r="N20" s="36"/>
      <c r="O20" s="37">
        <f>P20+Q20+R20+S20</f>
        <v>200</v>
      </c>
      <c r="P20" s="15">
        <v>180.5</v>
      </c>
      <c r="Q20" s="15">
        <v>9.5</v>
      </c>
      <c r="R20" s="15">
        <v>10</v>
      </c>
      <c r="S20" s="15">
        <v>0</v>
      </c>
      <c r="T20" s="37">
        <f>U20+V20+W20+X20</f>
        <v>0</v>
      </c>
      <c r="U20" s="15"/>
      <c r="V20" s="15"/>
      <c r="W20" s="15"/>
      <c r="X20" s="15"/>
      <c r="Y20" s="20"/>
      <c r="Z20" s="23">
        <v>200</v>
      </c>
      <c r="AB20" s="19">
        <f t="shared" si="15"/>
        <v>10</v>
      </c>
      <c r="AC20" s="19">
        <f t="shared" si="16"/>
        <v>190</v>
      </c>
      <c r="AD20" s="19">
        <f t="shared" si="17"/>
        <v>9.5</v>
      </c>
      <c r="AE20" s="19">
        <f t="shared" si="18"/>
        <v>180.5</v>
      </c>
      <c r="AG20" s="23"/>
      <c r="AI20" s="19"/>
      <c r="AJ20" s="19"/>
      <c r="AK20" s="19"/>
      <c r="AL20" s="19"/>
    </row>
    <row r="21" spans="1:38" s="12" customFormat="1" ht="126.75" customHeight="1" x14ac:dyDescent="0.2">
      <c r="A21" s="48">
        <v>4</v>
      </c>
      <c r="B21" s="31" t="s">
        <v>53</v>
      </c>
      <c r="C21" s="31" t="s">
        <v>58</v>
      </c>
      <c r="D21" s="46" t="s">
        <v>64</v>
      </c>
      <c r="E21" s="31" t="s">
        <v>59</v>
      </c>
      <c r="F21" s="45" t="s">
        <v>55</v>
      </c>
      <c r="G21" s="39">
        <v>2021</v>
      </c>
      <c r="H21" s="15">
        <v>1500</v>
      </c>
      <c r="I21" s="15">
        <v>1500</v>
      </c>
      <c r="J21" s="37">
        <f t="shared" ref="J21" si="23">K21+L21+M21+N21</f>
        <v>0</v>
      </c>
      <c r="K21" s="36"/>
      <c r="L21" s="36"/>
      <c r="M21" s="36"/>
      <c r="N21" s="36"/>
      <c r="O21" s="37">
        <f t="shared" ref="O21" si="24">P21+Q21+R21+S21</f>
        <v>1500</v>
      </c>
      <c r="P21" s="15">
        <v>1353.75</v>
      </c>
      <c r="Q21" s="15">
        <v>71.25</v>
      </c>
      <c r="R21" s="15">
        <v>75</v>
      </c>
      <c r="S21" s="15">
        <v>0</v>
      </c>
      <c r="T21" s="37">
        <f t="shared" ref="T21" si="25">U21+V21+W21+X21</f>
        <v>0</v>
      </c>
      <c r="U21" s="15"/>
      <c r="V21" s="15"/>
      <c r="W21" s="15"/>
      <c r="X21" s="15"/>
      <c r="Y21" s="20"/>
      <c r="Z21" s="23">
        <v>1500</v>
      </c>
      <c r="AB21" s="19">
        <f t="shared" si="15"/>
        <v>75</v>
      </c>
      <c r="AC21" s="19">
        <f t="shared" si="16"/>
        <v>1425</v>
      </c>
      <c r="AD21" s="19">
        <f t="shared" si="17"/>
        <v>71.25</v>
      </c>
      <c r="AE21" s="19">
        <f t="shared" si="18"/>
        <v>1353.75</v>
      </c>
      <c r="AG21" s="23"/>
      <c r="AI21" s="19"/>
      <c r="AJ21" s="19"/>
      <c r="AK21" s="19"/>
      <c r="AL21" s="19"/>
    </row>
    <row r="22" spans="1:38" s="12" customFormat="1" ht="12.75" x14ac:dyDescent="0.2">
      <c r="A22" s="38"/>
      <c r="B22" s="38" t="s">
        <v>8</v>
      </c>
      <c r="C22" s="38" t="s">
        <v>8</v>
      </c>
      <c r="D22" s="38" t="s">
        <v>45</v>
      </c>
      <c r="E22" s="38" t="s">
        <v>46</v>
      </c>
      <c r="F22" s="38" t="s">
        <v>46</v>
      </c>
      <c r="G22" s="38" t="s">
        <v>46</v>
      </c>
      <c r="H22" s="21">
        <f t="shared" ref="H22:X22" si="26">SUM(H19:H21)</f>
        <v>4200</v>
      </c>
      <c r="I22" s="21">
        <f t="shared" si="26"/>
        <v>4200</v>
      </c>
      <c r="J22" s="21">
        <f t="shared" si="26"/>
        <v>0</v>
      </c>
      <c r="K22" s="21">
        <f t="shared" si="26"/>
        <v>0</v>
      </c>
      <c r="L22" s="21">
        <f t="shared" si="26"/>
        <v>0</v>
      </c>
      <c r="M22" s="21">
        <f t="shared" si="26"/>
        <v>0</v>
      </c>
      <c r="N22" s="21">
        <f t="shared" si="26"/>
        <v>0</v>
      </c>
      <c r="O22" s="21">
        <f t="shared" si="26"/>
        <v>4200</v>
      </c>
      <c r="P22" s="21">
        <f t="shared" si="26"/>
        <v>3790.5</v>
      </c>
      <c r="Q22" s="21">
        <f t="shared" si="26"/>
        <v>199.5</v>
      </c>
      <c r="R22" s="21">
        <f t="shared" si="26"/>
        <v>210</v>
      </c>
      <c r="S22" s="21">
        <f t="shared" si="26"/>
        <v>0</v>
      </c>
      <c r="T22" s="21">
        <f t="shared" si="26"/>
        <v>0</v>
      </c>
      <c r="U22" s="21">
        <f t="shared" si="26"/>
        <v>0</v>
      </c>
      <c r="V22" s="21">
        <f t="shared" si="26"/>
        <v>0</v>
      </c>
      <c r="W22" s="21">
        <f t="shared" si="26"/>
        <v>0</v>
      </c>
      <c r="X22" s="21">
        <f t="shared" si="26"/>
        <v>0</v>
      </c>
      <c r="Y22" s="20"/>
      <c r="Z22" s="23">
        <v>10160</v>
      </c>
      <c r="AB22" s="19">
        <f t="shared" si="15"/>
        <v>508</v>
      </c>
      <c r="AC22" s="19">
        <f t="shared" si="16"/>
        <v>9652</v>
      </c>
      <c r="AD22" s="19">
        <f t="shared" si="17"/>
        <v>482.6</v>
      </c>
      <c r="AE22" s="19">
        <f t="shared" si="18"/>
        <v>9169.4</v>
      </c>
      <c r="AG22" s="23">
        <v>16173</v>
      </c>
      <c r="AI22" s="19">
        <f t="shared" si="19"/>
        <v>808.65</v>
      </c>
      <c r="AJ22" s="19">
        <f t="shared" si="20"/>
        <v>15364.35</v>
      </c>
      <c r="AK22" s="19">
        <f t="shared" si="21"/>
        <v>768.21749999999997</v>
      </c>
      <c r="AL22" s="19">
        <f t="shared" si="22"/>
        <v>14596.1325</v>
      </c>
    </row>
    <row r="23" spans="1:38" s="12" customFormat="1" ht="12.75" customHeight="1" x14ac:dyDescent="0.2">
      <c r="A23" s="70" t="s">
        <v>66</v>
      </c>
      <c r="B23" s="71"/>
      <c r="C23" s="71"/>
      <c r="D23" s="71"/>
      <c r="E23" s="71"/>
      <c r="F23" s="71"/>
      <c r="G23" s="71"/>
      <c r="H23" s="71"/>
      <c r="I23" s="71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3"/>
      <c r="Y23" s="20"/>
      <c r="Z23" s="23">
        <v>56198.96</v>
      </c>
      <c r="AB23" s="19">
        <f t="shared" si="15"/>
        <v>2809.9479999999999</v>
      </c>
      <c r="AC23" s="19">
        <f t="shared" si="16"/>
        <v>53389.012000000002</v>
      </c>
      <c r="AD23" s="19">
        <f t="shared" si="17"/>
        <v>2669.4506000000001</v>
      </c>
      <c r="AE23" s="19">
        <f t="shared" si="18"/>
        <v>50719.561400000006</v>
      </c>
      <c r="AG23" s="23"/>
      <c r="AI23" s="19">
        <f t="shared" si="19"/>
        <v>0</v>
      </c>
      <c r="AJ23" s="19">
        <f t="shared" si="20"/>
        <v>0</v>
      </c>
      <c r="AK23" s="19">
        <f t="shared" si="21"/>
        <v>0</v>
      </c>
      <c r="AL23" s="19">
        <f t="shared" si="22"/>
        <v>0</v>
      </c>
    </row>
    <row r="24" spans="1:38" s="42" customFormat="1" ht="127.5" customHeight="1" x14ac:dyDescent="0.25">
      <c r="A24" s="39">
        <v>5</v>
      </c>
      <c r="B24" s="31" t="s">
        <v>53</v>
      </c>
      <c r="C24" s="31" t="s">
        <v>58</v>
      </c>
      <c r="D24" s="49" t="s">
        <v>67</v>
      </c>
      <c r="E24" s="31" t="s">
        <v>59</v>
      </c>
      <c r="F24" s="31" t="s">
        <v>61</v>
      </c>
      <c r="G24" s="30" t="s">
        <v>68</v>
      </c>
      <c r="H24" s="15">
        <v>11000</v>
      </c>
      <c r="I24" s="31">
        <v>9500</v>
      </c>
      <c r="J24" s="32">
        <f>K24+L24+M24+N24</f>
        <v>1500</v>
      </c>
      <c r="K24" s="15">
        <v>1353.75</v>
      </c>
      <c r="L24" s="15">
        <v>71.25</v>
      </c>
      <c r="M24" s="15">
        <v>75</v>
      </c>
      <c r="N24" s="15">
        <v>0</v>
      </c>
      <c r="O24" s="37">
        <f t="shared" ref="O24" si="27">P24+Q24+R24+S24</f>
        <v>4500</v>
      </c>
      <c r="P24" s="30">
        <v>4061.25</v>
      </c>
      <c r="Q24" s="30">
        <v>213.75</v>
      </c>
      <c r="R24" s="30">
        <v>225</v>
      </c>
      <c r="S24" s="30">
        <v>0</v>
      </c>
      <c r="T24" s="37">
        <f t="shared" ref="T24" si="28">U24+V24+W24+X24</f>
        <v>5000</v>
      </c>
      <c r="U24" s="30">
        <v>4512.5</v>
      </c>
      <c r="V24" s="30">
        <v>237.5</v>
      </c>
      <c r="W24" s="30">
        <v>250</v>
      </c>
      <c r="X24" s="30">
        <v>0</v>
      </c>
      <c r="Y24" s="20"/>
      <c r="Z24" s="15">
        <v>5000</v>
      </c>
      <c r="AB24" s="41">
        <f t="shared" si="15"/>
        <v>250</v>
      </c>
      <c r="AC24" s="41">
        <f t="shared" si="16"/>
        <v>4750</v>
      </c>
      <c r="AD24" s="41">
        <f t="shared" si="17"/>
        <v>237.5</v>
      </c>
      <c r="AE24" s="41">
        <f t="shared" si="18"/>
        <v>4512.5</v>
      </c>
      <c r="AG24" s="15"/>
      <c r="AI24" s="41">
        <f t="shared" si="19"/>
        <v>0</v>
      </c>
      <c r="AJ24" s="41">
        <f t="shared" si="20"/>
        <v>0</v>
      </c>
      <c r="AK24" s="41">
        <f t="shared" si="21"/>
        <v>0</v>
      </c>
      <c r="AL24" s="41">
        <f t="shared" si="22"/>
        <v>0</v>
      </c>
    </row>
    <row r="25" spans="1:38" s="42" customFormat="1" ht="12.75" x14ac:dyDescent="0.25">
      <c r="A25" s="43"/>
      <c r="B25" s="43" t="s">
        <v>8</v>
      </c>
      <c r="C25" s="43" t="s">
        <v>8</v>
      </c>
      <c r="D25" s="43" t="s">
        <v>45</v>
      </c>
      <c r="E25" s="43" t="s">
        <v>46</v>
      </c>
      <c r="F25" s="43" t="s">
        <v>46</v>
      </c>
      <c r="G25" s="43" t="s">
        <v>46</v>
      </c>
      <c r="H25" s="35">
        <f>SUM(H24)</f>
        <v>11000</v>
      </c>
      <c r="I25" s="35">
        <f t="shared" ref="I25:X25" si="29">SUM(I24)</f>
        <v>9500</v>
      </c>
      <c r="J25" s="35">
        <f t="shared" si="29"/>
        <v>1500</v>
      </c>
      <c r="K25" s="35">
        <f t="shared" si="29"/>
        <v>1353.75</v>
      </c>
      <c r="L25" s="35">
        <f t="shared" si="29"/>
        <v>71.25</v>
      </c>
      <c r="M25" s="35">
        <f t="shared" si="29"/>
        <v>75</v>
      </c>
      <c r="N25" s="35">
        <f t="shared" si="29"/>
        <v>0</v>
      </c>
      <c r="O25" s="35">
        <f t="shared" si="29"/>
        <v>4500</v>
      </c>
      <c r="P25" s="35">
        <f t="shared" si="29"/>
        <v>4061.25</v>
      </c>
      <c r="Q25" s="35">
        <f t="shared" si="29"/>
        <v>213.75</v>
      </c>
      <c r="R25" s="35">
        <f t="shared" si="29"/>
        <v>225</v>
      </c>
      <c r="S25" s="35">
        <f t="shared" si="29"/>
        <v>0</v>
      </c>
      <c r="T25" s="35">
        <f t="shared" si="29"/>
        <v>5000</v>
      </c>
      <c r="U25" s="35">
        <f t="shared" si="29"/>
        <v>4512.5</v>
      </c>
      <c r="V25" s="35">
        <f t="shared" si="29"/>
        <v>237.5</v>
      </c>
      <c r="W25" s="35">
        <f t="shared" si="29"/>
        <v>250</v>
      </c>
      <c r="X25" s="35">
        <f t="shared" si="29"/>
        <v>0</v>
      </c>
      <c r="Y25" s="41"/>
      <c r="Z25" s="41"/>
      <c r="AG25" s="41"/>
    </row>
    <row r="26" spans="1:38" s="42" customFormat="1" ht="15" customHeight="1" x14ac:dyDescent="0.25">
      <c r="A26" s="63" t="s">
        <v>47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5"/>
      <c r="Y26" s="44"/>
      <c r="Z26" s="41"/>
      <c r="AG26" s="41"/>
    </row>
    <row r="27" spans="1:38" s="42" customFormat="1" ht="114.75" x14ac:dyDescent="0.25">
      <c r="A27" s="30">
        <v>6</v>
      </c>
      <c r="B27" s="31" t="s">
        <v>53</v>
      </c>
      <c r="C27" s="31" t="s">
        <v>58</v>
      </c>
      <c r="D27" s="49" t="s">
        <v>69</v>
      </c>
      <c r="E27" s="31" t="s">
        <v>59</v>
      </c>
      <c r="F27" s="31" t="s">
        <v>61</v>
      </c>
      <c r="G27" s="31" t="s">
        <v>70</v>
      </c>
      <c r="H27" s="15">
        <v>13000</v>
      </c>
      <c r="I27" s="15">
        <v>10800</v>
      </c>
      <c r="J27" s="15">
        <f>K27+L27+M27+N27</f>
        <v>2200</v>
      </c>
      <c r="K27" s="15">
        <v>1985.5</v>
      </c>
      <c r="L27" s="15">
        <v>104.5</v>
      </c>
      <c r="M27" s="15">
        <v>110</v>
      </c>
      <c r="N27" s="15">
        <v>0</v>
      </c>
      <c r="O27" s="15">
        <f>SUM(P27:S27)</f>
        <v>10800</v>
      </c>
      <c r="P27" s="15">
        <v>9747</v>
      </c>
      <c r="Q27" s="15">
        <v>513</v>
      </c>
      <c r="R27" s="15">
        <v>540</v>
      </c>
      <c r="S27" s="15">
        <v>0</v>
      </c>
      <c r="T27" s="37">
        <f t="shared" ref="T27" si="30">U27+V27+W27+X27</f>
        <v>0</v>
      </c>
      <c r="U27" s="30">
        <v>0</v>
      </c>
      <c r="V27" s="30">
        <v>0</v>
      </c>
      <c r="W27" s="30">
        <v>0</v>
      </c>
      <c r="X27" s="30">
        <v>0</v>
      </c>
      <c r="Z27" s="15">
        <v>10800</v>
      </c>
      <c r="AB27" s="41">
        <f t="shared" ref="AB27" si="31">SUM(Z27*5/100)</f>
        <v>540</v>
      </c>
      <c r="AC27" s="41">
        <f t="shared" ref="AC27" si="32">SUM(Z27-AB27)</f>
        <v>10260</v>
      </c>
      <c r="AD27" s="41">
        <f t="shared" ref="AD27" si="33">SUM(AC27*5/100)</f>
        <v>513</v>
      </c>
      <c r="AE27" s="41">
        <f t="shared" ref="AE27" si="34">SUM(AC27-AD27)</f>
        <v>9747</v>
      </c>
      <c r="AG27" s="41"/>
    </row>
    <row r="28" spans="1:38" ht="15" customHeight="1" x14ac:dyDescent="0.25">
      <c r="A28" s="34">
        <v>1</v>
      </c>
      <c r="B28" s="33" t="s">
        <v>8</v>
      </c>
      <c r="C28" s="33" t="s">
        <v>8</v>
      </c>
      <c r="D28" s="40" t="s">
        <v>54</v>
      </c>
      <c r="E28" s="34" t="s">
        <v>8</v>
      </c>
      <c r="F28" s="34" t="s">
        <v>8</v>
      </c>
      <c r="G28" s="34" t="s">
        <v>8</v>
      </c>
      <c r="H28" s="35">
        <f>SUM(H27)</f>
        <v>13000</v>
      </c>
      <c r="I28" s="35">
        <f t="shared" ref="I28:X28" si="35">SUM(I27)</f>
        <v>10800</v>
      </c>
      <c r="J28" s="35">
        <f t="shared" si="35"/>
        <v>2200</v>
      </c>
      <c r="K28" s="35">
        <f t="shared" si="35"/>
        <v>1985.5</v>
      </c>
      <c r="L28" s="35">
        <f t="shared" si="35"/>
        <v>104.5</v>
      </c>
      <c r="M28" s="35">
        <f t="shared" si="35"/>
        <v>110</v>
      </c>
      <c r="N28" s="35">
        <f t="shared" si="35"/>
        <v>0</v>
      </c>
      <c r="O28" s="35">
        <f t="shared" si="35"/>
        <v>10800</v>
      </c>
      <c r="P28" s="35">
        <f t="shared" si="35"/>
        <v>9747</v>
      </c>
      <c r="Q28" s="35">
        <f t="shared" si="35"/>
        <v>513</v>
      </c>
      <c r="R28" s="35">
        <f t="shared" si="35"/>
        <v>540</v>
      </c>
      <c r="S28" s="35">
        <f t="shared" si="35"/>
        <v>0</v>
      </c>
      <c r="T28" s="35">
        <f t="shared" si="35"/>
        <v>0</v>
      </c>
      <c r="U28" s="35">
        <f t="shared" si="35"/>
        <v>0</v>
      </c>
      <c r="V28" s="35">
        <f t="shared" si="35"/>
        <v>0</v>
      </c>
      <c r="W28" s="35">
        <f t="shared" si="35"/>
        <v>0</v>
      </c>
      <c r="X28" s="35">
        <f t="shared" si="35"/>
        <v>0</v>
      </c>
      <c r="Y28"/>
    </row>
    <row r="29" spans="1:38" ht="15" customHeight="1" x14ac:dyDescent="0.25">
      <c r="A29" s="33"/>
      <c r="B29" s="33" t="s">
        <v>8</v>
      </c>
      <c r="C29" s="33" t="s">
        <v>8</v>
      </c>
      <c r="D29" s="40" t="s">
        <v>48</v>
      </c>
      <c r="E29" s="34" t="s">
        <v>8</v>
      </c>
      <c r="F29" s="34" t="s">
        <v>8</v>
      </c>
      <c r="G29" s="34" t="s">
        <v>8</v>
      </c>
      <c r="H29" s="35">
        <f t="shared" ref="H29:X29" si="36">SUM(H17+H22+H25+H28)</f>
        <v>36800</v>
      </c>
      <c r="I29" s="35">
        <f t="shared" si="36"/>
        <v>32500</v>
      </c>
      <c r="J29" s="35">
        <f t="shared" si="36"/>
        <v>4300</v>
      </c>
      <c r="K29" s="35">
        <f t="shared" si="36"/>
        <v>3339.25</v>
      </c>
      <c r="L29" s="35">
        <f t="shared" si="36"/>
        <v>175.75</v>
      </c>
      <c r="M29" s="35">
        <f t="shared" si="36"/>
        <v>785</v>
      </c>
      <c r="N29" s="35">
        <f t="shared" si="36"/>
        <v>0</v>
      </c>
      <c r="O29" s="35">
        <f t="shared" si="36"/>
        <v>27500</v>
      </c>
      <c r="P29" s="35">
        <f t="shared" si="36"/>
        <v>24818.75</v>
      </c>
      <c r="Q29" s="35">
        <f t="shared" si="36"/>
        <v>1306.25</v>
      </c>
      <c r="R29" s="35">
        <f t="shared" si="36"/>
        <v>1375</v>
      </c>
      <c r="S29" s="35">
        <f t="shared" si="36"/>
        <v>0</v>
      </c>
      <c r="T29" s="35">
        <f t="shared" si="36"/>
        <v>5000</v>
      </c>
      <c r="U29" s="35">
        <f t="shared" si="36"/>
        <v>4512.5</v>
      </c>
      <c r="V29" s="35">
        <f t="shared" si="36"/>
        <v>237.5</v>
      </c>
      <c r="W29" s="35">
        <f t="shared" si="36"/>
        <v>250</v>
      </c>
      <c r="X29" s="35">
        <f t="shared" si="36"/>
        <v>0</v>
      </c>
      <c r="Y29"/>
    </row>
    <row r="30" spans="1:38" ht="15" customHeight="1" x14ac:dyDescent="0.25">
      <c r="A30" s="27"/>
      <c r="B30" s="27"/>
      <c r="C30" s="27"/>
      <c r="D30" s="28"/>
      <c r="E30" s="28"/>
      <c r="F30" s="28"/>
      <c r="G30" s="28"/>
      <c r="H30" s="29"/>
      <c r="I30" s="29"/>
      <c r="J30" s="29"/>
      <c r="K30" s="29"/>
      <c r="L30" s="29"/>
      <c r="M30" s="29"/>
      <c r="N30" s="29"/>
      <c r="O30" s="28"/>
      <c r="P30" s="28"/>
      <c r="Q30" s="28"/>
      <c r="R30" s="28"/>
      <c r="S30" s="28"/>
      <c r="T30" s="28"/>
      <c r="U30" s="28"/>
      <c r="V30" s="27"/>
      <c r="W30" s="27"/>
      <c r="X30" s="27"/>
      <c r="Y30"/>
    </row>
    <row r="31" spans="1:38" ht="15" customHeight="1" x14ac:dyDescent="0.25">
      <c r="A31" s="50" t="s">
        <v>49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/>
    </row>
    <row r="32" spans="1:38" ht="15" customHeight="1" x14ac:dyDescent="0.25">
      <c r="A32" s="50" t="s">
        <v>50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/>
    </row>
    <row r="33" spans="1:33" ht="15" customHeight="1" x14ac:dyDescent="0.25">
      <c r="A33" s="50" t="s">
        <v>51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/>
    </row>
    <row r="34" spans="1:33" ht="15" customHeight="1" x14ac:dyDescent="0.25">
      <c r="A34" s="50" t="s">
        <v>52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/>
    </row>
    <row r="35" spans="1:33" x14ac:dyDescent="0.25">
      <c r="A35" s="50" t="s">
        <v>36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/>
    </row>
    <row r="36" spans="1:33" ht="15" customHeight="1" x14ac:dyDescent="0.25">
      <c r="A36" s="50" t="s">
        <v>37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/>
    </row>
    <row r="37" spans="1:33" ht="15" customHeight="1" x14ac:dyDescent="0.25">
      <c r="A37" s="50" t="s">
        <v>38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/>
    </row>
    <row r="38" spans="1:33" ht="15" customHeight="1" x14ac:dyDescent="0.25">
      <c r="A38" s="50" t="s">
        <v>39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/>
    </row>
    <row r="39" spans="1:33" ht="15" customHeight="1" x14ac:dyDescent="0.25">
      <c r="A39" s="50" t="s">
        <v>40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/>
    </row>
    <row r="40" spans="1:33" x14ac:dyDescent="0.25">
      <c r="A40" s="51" t="s">
        <v>41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/>
    </row>
    <row r="41" spans="1:33" x14ac:dyDescent="0.25">
      <c r="A41" s="51" t="s">
        <v>42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/>
    </row>
    <row r="42" spans="1:33" x14ac:dyDescent="0.25">
      <c r="A42" s="50" t="s">
        <v>43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/>
      <c r="Y42"/>
      <c r="Z42"/>
      <c r="AG42"/>
    </row>
    <row r="43" spans="1:33" x14ac:dyDescent="0.25">
      <c r="A43" s="50" t="s">
        <v>44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/>
      <c r="Y43"/>
      <c r="Z43"/>
      <c r="AG43"/>
    </row>
    <row r="44" spans="1:33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/>
      <c r="Y44"/>
      <c r="Z44"/>
      <c r="AG44"/>
    </row>
    <row r="45" spans="1:33" ht="18.75" x14ac:dyDescent="0.3">
      <c r="A45" s="4"/>
      <c r="B45" s="4"/>
      <c r="C45" s="4"/>
      <c r="D45" s="4"/>
      <c r="E45" s="4"/>
      <c r="F45" s="4"/>
      <c r="H45"/>
      <c r="I45"/>
      <c r="J45"/>
      <c r="K45"/>
      <c r="L45"/>
      <c r="M45"/>
      <c r="N45" s="56" t="s">
        <v>9</v>
      </c>
      <c r="O45" s="56"/>
      <c r="P45" s="56"/>
      <c r="Q45" s="3"/>
      <c r="R45" s="56" t="s">
        <v>10</v>
      </c>
      <c r="S45" s="56"/>
      <c r="T45" s="56"/>
      <c r="U45"/>
      <c r="V45"/>
      <c r="W45"/>
      <c r="X45"/>
      <c r="Y45"/>
    </row>
    <row r="46" spans="1:33" ht="18.75" x14ac:dyDescent="0.3">
      <c r="A46" s="5" t="s">
        <v>11</v>
      </c>
      <c r="B46" s="6"/>
      <c r="C46" s="4"/>
      <c r="D46" s="4"/>
      <c r="E46" s="4"/>
      <c r="F46" s="4"/>
      <c r="H46"/>
      <c r="I46"/>
      <c r="J46"/>
      <c r="K46"/>
      <c r="L46"/>
      <c r="M46"/>
      <c r="N46" s="7"/>
      <c r="O46" s="7"/>
      <c r="P46" s="7"/>
      <c r="Q46" s="7"/>
      <c r="R46" s="7"/>
      <c r="S46"/>
      <c r="T46"/>
      <c r="U46"/>
      <c r="V46"/>
      <c r="W46"/>
      <c r="X46"/>
      <c r="Y46"/>
    </row>
    <row r="47" spans="1:33" ht="18.75" x14ac:dyDescent="0.3">
      <c r="A47" s="4"/>
      <c r="B47" s="4"/>
      <c r="C47" s="4"/>
      <c r="D47" s="4"/>
      <c r="E47" s="4"/>
      <c r="F47" s="4"/>
      <c r="H47"/>
      <c r="I47"/>
      <c r="J47"/>
      <c r="K47"/>
      <c r="L47"/>
      <c r="M47"/>
      <c r="N47" s="7"/>
      <c r="O47" s="7"/>
      <c r="P47" s="7"/>
      <c r="Q47" s="7"/>
      <c r="R47" s="7"/>
      <c r="S47"/>
      <c r="T47"/>
      <c r="U47"/>
      <c r="V47"/>
      <c r="W47"/>
      <c r="X47"/>
      <c r="Y47"/>
    </row>
    <row r="48" spans="1:33" ht="16.5" x14ac:dyDescent="0.25">
      <c r="A48" s="60"/>
      <c r="B48" s="60"/>
      <c r="C48" s="60"/>
      <c r="D48" s="60"/>
      <c r="E48" s="60"/>
      <c r="F48" s="60"/>
      <c r="H48"/>
      <c r="I48"/>
      <c r="J48"/>
      <c r="K48"/>
      <c r="L48"/>
      <c r="M48"/>
      <c r="N48" s="61"/>
      <c r="O48" s="61"/>
      <c r="P48" s="61"/>
      <c r="Q48"/>
      <c r="R48" s="62"/>
      <c r="S48" s="62"/>
      <c r="T48" s="62"/>
      <c r="U48"/>
      <c r="V48" s="58"/>
      <c r="W48" s="58"/>
      <c r="X48"/>
      <c r="Y48"/>
    </row>
    <row r="49" spans="1:25" x14ac:dyDescent="0.25">
      <c r="A49"/>
      <c r="H49"/>
      <c r="I49"/>
      <c r="J49"/>
      <c r="K49"/>
      <c r="L49"/>
      <c r="M49"/>
      <c r="N49" s="56" t="s">
        <v>12</v>
      </c>
      <c r="O49" s="56"/>
      <c r="P49" s="56"/>
      <c r="Q49"/>
      <c r="R49" s="56" t="s">
        <v>10</v>
      </c>
      <c r="S49" s="56"/>
      <c r="T49" s="56"/>
      <c r="U49"/>
      <c r="V49" s="57" t="s">
        <v>13</v>
      </c>
      <c r="W49" s="57"/>
      <c r="X49"/>
      <c r="Y49"/>
    </row>
    <row r="50" spans="1:25" x14ac:dyDescent="0.25">
      <c r="A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5">
      <c r="A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996" spans="16:16" x14ac:dyDescent="0.25">
      <c r="P996" s="47"/>
    </row>
  </sheetData>
  <mergeCells count="53">
    <mergeCell ref="A3:X3"/>
    <mergeCell ref="A48:F48"/>
    <mergeCell ref="N48:P48"/>
    <mergeCell ref="R48:T48"/>
    <mergeCell ref="A10:A13"/>
    <mergeCell ref="B10:B13"/>
    <mergeCell ref="C10:C13"/>
    <mergeCell ref="A26:X26"/>
    <mergeCell ref="T10:X10"/>
    <mergeCell ref="A32:X32"/>
    <mergeCell ref="A15:X15"/>
    <mergeCell ref="J11:N11"/>
    <mergeCell ref="A18:X18"/>
    <mergeCell ref="A31:X31"/>
    <mergeCell ref="A23:X23"/>
    <mergeCell ref="N49:P49"/>
    <mergeCell ref="R49:T49"/>
    <mergeCell ref="V49:W49"/>
    <mergeCell ref="N45:P45"/>
    <mergeCell ref="R45:T45"/>
    <mergeCell ref="V48:W48"/>
    <mergeCell ref="A1:X1"/>
    <mergeCell ref="D10:D13"/>
    <mergeCell ref="E10:E13"/>
    <mergeCell ref="F10:F13"/>
    <mergeCell ref="G10:G13"/>
    <mergeCell ref="H10:H13"/>
    <mergeCell ref="O12:O13"/>
    <mergeCell ref="P12:S12"/>
    <mergeCell ref="T12:T13"/>
    <mergeCell ref="U12:X12"/>
    <mergeCell ref="A4:X4"/>
    <mergeCell ref="A6:X6"/>
    <mergeCell ref="I10:I13"/>
    <mergeCell ref="J10:N10"/>
    <mergeCell ref="J12:J13"/>
    <mergeCell ref="K12:N12"/>
    <mergeCell ref="A7:X7"/>
    <mergeCell ref="A8:X8"/>
    <mergeCell ref="O10:S10"/>
    <mergeCell ref="O11:S11"/>
    <mergeCell ref="T11:X11"/>
    <mergeCell ref="A33:X33"/>
    <mergeCell ref="A34:X34"/>
    <mergeCell ref="A35:X35"/>
    <mergeCell ref="A36:X36"/>
    <mergeCell ref="A37:X37"/>
    <mergeCell ref="A43:W43"/>
    <mergeCell ref="A38:X38"/>
    <mergeCell ref="A39:X39"/>
    <mergeCell ref="A40:X40"/>
    <mergeCell ref="A41:X41"/>
    <mergeCell ref="A42:W42"/>
  </mergeCells>
  <hyperlinks>
    <hyperlink ref="A11" location="P997" display="P997"/>
    <hyperlink ref="B11" location="P1015" display="P1015"/>
    <hyperlink ref="D11" location="P998" display="P998"/>
    <hyperlink ref="E11" location="P1004" display="P1004"/>
    <hyperlink ref="F11" location="P1007" display="P1007"/>
    <hyperlink ref="G11" location="P1008" display="P1008"/>
    <hyperlink ref="H11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2019-07-15T10:46:37Z</dcterms:modified>
</cp:coreProperties>
</file>